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<sst xmlns="http://schemas.openxmlformats.org/spreadsheetml/2006/main" count="32" uniqueCount="32">
  <si>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模块类型</t>
  </si>
  <si>
    <t>电流消耗（单位mA）</t>
  </si>
  <si>
    <t>数量</t>
  </si>
  <si>
    <t>消耗计算</t>
  </si>
  <si>
    <t>LT1308</t>
  </si>
  <si>
    <t>LT1316</t>
  </si>
  <si>
    <t>LT1332</t>
  </si>
  <si>
    <t>LT2008</t>
  </si>
  <si>
    <t>LT2108</t>
  </si>
  <si>
    <t>LT2016</t>
  </si>
  <si>
    <t>LT2116</t>
  </si>
  <si>
    <t>LT2032</t>
  </si>
  <si>
    <t>LT2132</t>
  </si>
  <si>
    <t>LT3034</t>
  </si>
  <si>
    <t>LT3044</t>
  </si>
  <si>
    <t>LT3038</t>
  </si>
  <si>
    <t>总消耗：（单位mA）</t>
  </si>
  <si>
    <t>（≤可以正常使用，&gt;需添加电源模块）</t>
  </si>
  <si>
    <t>LT3048</t>
  </si>
  <si>
    <t>LT3074</t>
  </si>
  <si>
    <t>备注：一个耦合器或一个电源模块可以支持2A（2000mA）</t>
  </si>
  <si>
    <t>LT3084</t>
  </si>
  <si>
    <t>建议不超过1800mA，使用比较安全</t>
  </si>
  <si>
    <t>LT4034</t>
  </si>
  <si>
    <t>LT4044</t>
  </si>
  <si>
    <t>LT4038</t>
  </si>
  <si>
    <t>LT4048</t>
  </si>
  <si>
    <t>LT5002</t>
  </si>
  <si>
    <t>LT5003</t>
  </si>
  <si>
    <t>LT5012</t>
  </si>
  <si>
    <t>LT6001</t>
  </si>
  <si>
    <t>LT6010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</si>
</sst>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7"/>
      <color rgb="FF000000"/>
      <name val="微软雅黑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color rgb="FFC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 applyAlignment="1">
      <alignment vertical="center"/>
    </xf>
    <xf numFmtId="0" fontId="2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zoomScale="145" zoomScaleNormal="145" workbookViewId="0">
      <selection activeCell="F6" sqref="F6"/>
    </sheetView>
  </sheetViews>
  <sheetFormatPr defaultColWidth="9" defaultRowHeight="13.5"/>
  <cols>
    <col min="1" max="1" width="9" style="2"/>
    <col min="2" max="2" width="16.7166666666667" style="2" customWidth="1"/>
    <col min="3" max="3" width="9" style="2"/>
    <col min="6" max="6" width="20" customWidth="1"/>
  </cols>
  <sheetData>
    <row r="1" s="1" customFormat="1" spans="1:13">
      <c r="A1" s="3" t="s">
        <v>0</v>
      </c>
      <c r="B1" s="4" t="s">
        <v>1</v>
      </c>
      <c r="C1" s="3" t="s">
        <v>2</v>
      </c>
      <c r="D1" s="4" t="s">
        <v>3</v>
      </c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4</v>
      </c>
      <c r="B2" s="7">
        <v>25</v>
      </c>
      <c r="C2" s="8">
        <v>0</v>
      </c>
      <c r="D2" s="9">
        <f>B2*C2</f>
        <v>0</v>
      </c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6" t="s">
        <v>5</v>
      </c>
      <c r="B3" s="7">
        <v>35</v>
      </c>
      <c r="C3" s="8">
        <v>0</v>
      </c>
      <c r="D3" s="9">
        <f>B3*C3</f>
        <v>0</v>
      </c>
      <c r="E3" s="10"/>
      <c r="F3" s="10"/>
      <c r="G3" s="10"/>
      <c r="H3" s="10"/>
      <c r="I3" s="10"/>
      <c r="J3" s="10"/>
      <c r="K3" s="10"/>
      <c r="L3" s="10"/>
      <c r="M3" s="10"/>
    </row>
    <row r="4" spans="1:13">
      <c r="A4" s="6" t="s">
        <v>6</v>
      </c>
      <c r="B4" s="7">
        <v>55</v>
      </c>
      <c r="C4" s="8">
        <v>1</v>
      </c>
      <c r="D4" s="9">
        <f>B4*C4</f>
        <v>55</v>
      </c>
      <c r="E4" s="10"/>
      <c r="F4" s="10"/>
      <c r="G4" s="10"/>
      <c r="H4" s="10"/>
      <c r="I4" s="10"/>
      <c r="J4" s="10"/>
      <c r="K4" s="10"/>
      <c r="L4" s="10"/>
      <c r="M4" s="10"/>
    </row>
    <row r="5" spans="1:13">
      <c r="A5" s="6" t="s">
        <v>7</v>
      </c>
      <c r="B5" s="7">
        <v>72</v>
      </c>
      <c r="C5" s="8">
        <v>0</v>
      </c>
      <c r="D5" s="9">
        <f>B5*C5</f>
        <v>0</v>
      </c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6" t="s">
        <v>8</v>
      </c>
      <c r="B6" s="7">
        <v>72</v>
      </c>
      <c r="C6" s="8">
        <v>0</v>
      </c>
      <c r="D6" s="9">
        <f>B6*C6</f>
        <v>0</v>
      </c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6" t="s">
        <v>9</v>
      </c>
      <c r="B7" s="7">
        <v>110</v>
      </c>
      <c r="C7" s="8">
        <v>0</v>
      </c>
      <c r="D7" s="9">
        <f>B7*C7</f>
        <v>0</v>
      </c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6" t="s">
        <v>10</v>
      </c>
      <c r="B8" s="7">
        <v>110</v>
      </c>
      <c r="C8" s="8">
        <v>0</v>
      </c>
      <c r="D8" s="9">
        <f>B8*C8</f>
        <v>0</v>
      </c>
      <c r="E8" s="10"/>
      <c r="F8" s="10"/>
      <c r="G8" s="10"/>
      <c r="H8" s="10"/>
      <c r="I8" s="10"/>
      <c r="J8" s="10"/>
      <c r="K8" s="10"/>
      <c r="L8" s="10"/>
      <c r="M8" s="10"/>
    </row>
    <row r="9" spans="1:13">
      <c r="A9" s="6" t="s">
        <v>11</v>
      </c>
      <c r="B9" s="7">
        <v>188</v>
      </c>
      <c r="C9" s="8">
        <v>0</v>
      </c>
      <c r="D9" s="9">
        <f>B9*C9</f>
        <v>0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>
      <c r="A10" s="6" t="s">
        <v>12</v>
      </c>
      <c r="B10" s="7">
        <v>188</v>
      </c>
      <c r="C10" s="8">
        <v>0</v>
      </c>
      <c r="D10" s="9">
        <f>B10*C10</f>
        <v>0</v>
      </c>
      <c r="E10" s="10"/>
      <c r="F10" s="5"/>
      <c r="G10" s="5"/>
      <c r="H10" s="5"/>
      <c r="I10" s="5"/>
      <c r="J10" s="5"/>
      <c r="K10" s="5"/>
      <c r="L10" s="5"/>
      <c r="M10" s="5"/>
    </row>
    <row r="11" spans="1:13">
      <c r="A11" s="6" t="s">
        <v>13</v>
      </c>
      <c r="B11" s="7">
        <v>260</v>
      </c>
      <c r="C11" s="8">
        <v>0</v>
      </c>
      <c r="D11" s="9">
        <f t="shared" ref="D11:D25" si="0">B11*C11</f>
        <v>0</v>
      </c>
      <c r="E11" s="10"/>
      <c r="F11" s="5"/>
      <c r="G11" s="5"/>
      <c r="H11" s="5"/>
      <c r="I11" s="5"/>
      <c r="J11" s="5"/>
      <c r="K11" s="5"/>
      <c r="L11" s="5"/>
      <c r="M11" s="5"/>
    </row>
    <row r="12" spans="1:13">
      <c r="A12" s="6" t="s">
        <v>14</v>
      </c>
      <c r="B12" s="7">
        <v>260</v>
      </c>
      <c r="C12" s="8">
        <v>0</v>
      </c>
      <c r="D12" s="9">
        <f t="shared" si="0"/>
        <v>0</v>
      </c>
      <c r="E12" s="10"/>
      <c r="F12" s="10"/>
      <c r="G12" s="10"/>
      <c r="H12" s="10"/>
      <c r="I12" s="10"/>
      <c r="J12" s="10"/>
      <c r="K12" s="10"/>
      <c r="L12" s="10"/>
      <c r="M12" s="10"/>
    </row>
    <row r="13" spans="1:13">
      <c r="A13" s="6" t="s">
        <v>15</v>
      </c>
      <c r="B13" s="7">
        <v>320</v>
      </c>
      <c r="C13" s="8">
        <v>0</v>
      </c>
      <c r="D13" s="9">
        <f t="shared" si="0"/>
        <v>0</v>
      </c>
      <c r="E13" s="10"/>
      <c r="F13" s="11" t="s">
        <v>16</v>
      </c>
      <c r="G13" s="12">
        <f>SUM(D2:D25)</f>
        <v>55</v>
      </c>
      <c r="H13" s="13" t="str">
        <f>IF(G13&gt;I13,"&gt;","≤")</f>
        <v>≤</v>
      </c>
      <c r="I13" s="13">
        <v>1800</v>
      </c>
      <c r="J13" s="5" t="s">
        <v>17</v>
      </c>
      <c r="K13" s="5"/>
      <c r="L13" s="5"/>
      <c r="M13" s="5"/>
    </row>
    <row r="14" spans="1:13">
      <c r="A14" s="6" t="s">
        <v>18</v>
      </c>
      <c r="B14" s="7">
        <v>320</v>
      </c>
      <c r="C14" s="8">
        <v>0</v>
      </c>
      <c r="D14" s="9">
        <f t="shared" si="0"/>
        <v>0</v>
      </c>
      <c r="E14" s="10"/>
      <c r="F14" s="5"/>
      <c r="G14" s="5"/>
      <c r="H14" s="5"/>
      <c r="I14" s="5"/>
      <c r="J14" s="5"/>
      <c r="K14" s="5"/>
      <c r="L14" s="5"/>
      <c r="M14" s="5"/>
    </row>
    <row r="15" spans="1:13">
      <c r="A15" s="6" t="s">
        <v>19</v>
      </c>
      <c r="B15" s="7">
        <v>115</v>
      </c>
      <c r="C15" s="8">
        <v>0</v>
      </c>
      <c r="D15" s="9">
        <f t="shared" si="0"/>
        <v>0</v>
      </c>
      <c r="E15" s="10"/>
      <c r="F15" s="5" t="s">
        <v>20</v>
      </c>
      <c r="G15" s="5"/>
      <c r="H15" s="5"/>
      <c r="I15" s="5"/>
      <c r="J15" s="5"/>
      <c r="K15" s="5"/>
      <c r="L15" s="5"/>
      <c r="M15" s="5"/>
    </row>
    <row r="16" spans="1:13">
      <c r="A16" s="6" t="s">
        <v>21</v>
      </c>
      <c r="B16" s="7">
        <v>70</v>
      </c>
      <c r="C16" s="8">
        <v>0</v>
      </c>
      <c r="D16" s="9">
        <f t="shared" si="0"/>
        <v>0</v>
      </c>
      <c r="E16" s="10"/>
      <c r="F16" s="5" t="s">
        <v>22</v>
      </c>
      <c r="G16" s="5"/>
      <c r="H16" s="5"/>
      <c r="I16" s="5"/>
      <c r="J16" s="5"/>
      <c r="K16" s="5"/>
      <c r="L16" s="5"/>
      <c r="M16" s="5"/>
    </row>
    <row r="17" spans="1:13">
      <c r="A17" s="6" t="s">
        <v>23</v>
      </c>
      <c r="B17" s="7">
        <v>230</v>
      </c>
      <c r="C17" s="8">
        <v>0</v>
      </c>
      <c r="D17" s="9">
        <f t="shared" si="0"/>
        <v>0</v>
      </c>
      <c r="E17" s="10"/>
      <c r="F17" s="5"/>
      <c r="G17" s="5"/>
      <c r="H17" s="5"/>
      <c r="I17" s="5"/>
      <c r="J17" s="5"/>
      <c r="K17" s="5"/>
      <c r="L17" s="5"/>
      <c r="M17" s="5"/>
    </row>
    <row r="18" spans="1:13">
      <c r="A18" s="6" t="s">
        <v>24</v>
      </c>
      <c r="B18" s="7">
        <v>90</v>
      </c>
      <c r="C18" s="8">
        <v>0</v>
      </c>
      <c r="D18" s="9">
        <f t="shared" si="0"/>
        <v>0</v>
      </c>
      <c r="E18" s="10"/>
      <c r="F18" s="5"/>
      <c r="G18" s="5"/>
      <c r="H18" s="5"/>
      <c r="I18" s="5"/>
      <c r="J18" s="5"/>
      <c r="K18" s="5"/>
      <c r="L18" s="5"/>
      <c r="M18" s="5"/>
    </row>
    <row r="19" spans="1:13">
      <c r="A19" s="6" t="s">
        <v>25</v>
      </c>
      <c r="B19" s="7">
        <v>230</v>
      </c>
      <c r="C19" s="8">
        <v>0</v>
      </c>
      <c r="D19" s="9">
        <f t="shared" si="0"/>
        <v>0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>
      <c r="A20" s="6" t="s">
        <v>26</v>
      </c>
      <c r="B20" s="7">
        <v>95</v>
      </c>
      <c r="C20" s="8">
        <v>0</v>
      </c>
      <c r="D20" s="9">
        <f t="shared" si="0"/>
        <v>0</v>
      </c>
      <c r="E20" s="10"/>
      <c r="F20" s="10"/>
      <c r="G20" s="10"/>
      <c r="H20" s="10"/>
      <c r="I20" s="10"/>
      <c r="J20" s="10"/>
      <c r="K20" s="10"/>
      <c r="L20" s="10"/>
      <c r="M20" s="10"/>
    </row>
    <row r="21" spans="1:13">
      <c r="A21" s="6" t="s">
        <v>27</v>
      </c>
      <c r="B21" s="7">
        <v>80</v>
      </c>
      <c r="C21" s="8">
        <v>0</v>
      </c>
      <c r="D21" s="9">
        <f t="shared" si="0"/>
        <v>0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>
      <c r="A22" s="6" t="s">
        <v>28</v>
      </c>
      <c r="B22" s="7">
        <v>75</v>
      </c>
      <c r="C22" s="8">
        <v>0</v>
      </c>
      <c r="D22" s="9">
        <f t="shared" si="0"/>
        <v>0</v>
      </c>
      <c r="E22" s="10"/>
      <c r="F22" s="10"/>
      <c r="G22" s="10"/>
      <c r="H22" s="10"/>
      <c r="I22" s="10"/>
      <c r="J22" s="10"/>
      <c r="K22" s="10"/>
      <c r="L22" s="10"/>
      <c r="M22" s="10"/>
    </row>
    <row r="23" spans="1:13">
      <c r="A23" s="6" t="s">
        <v>29</v>
      </c>
      <c r="B23" s="7">
        <v>110</v>
      </c>
      <c r="C23" s="8">
        <v>0</v>
      </c>
      <c r="D23" s="9">
        <f t="shared" si="0"/>
        <v>0</v>
      </c>
      <c r="E23" s="10"/>
      <c r="F23" s="10"/>
      <c r="G23" s="10"/>
      <c r="H23" s="10"/>
      <c r="I23" s="10"/>
      <c r="J23" s="10"/>
      <c r="K23" s="10"/>
      <c r="L23" s="10"/>
      <c r="M23" s="10"/>
    </row>
    <row r="24" spans="1:13">
      <c r="A24" s="6" t="s">
        <v>30</v>
      </c>
      <c r="B24" s="7">
        <v>110</v>
      </c>
      <c r="C24" s="8">
        <v>0</v>
      </c>
      <c r="D24" s="9">
        <f t="shared" si="0"/>
        <v>0</v>
      </c>
      <c r="E24" s="10"/>
      <c r="F24" s="10"/>
      <c r="G24" s="10"/>
      <c r="H24" s="10"/>
      <c r="I24" s="10"/>
      <c r="J24" s="10"/>
      <c r="K24" s="10"/>
      <c r="L24" s="10"/>
      <c r="M24" s="10"/>
    </row>
    <row r="25" spans="1:13">
      <c r="A25" s="6" t="s">
        <v>31</v>
      </c>
      <c r="B25" s="7">
        <v>65</v>
      </c>
      <c r="C25" s="8">
        <v>0</v>
      </c>
      <c r="D25" s="9">
        <f t="shared" si="0"/>
        <v>0</v>
      </c>
      <c r="E25" s="10"/>
      <c r="F25" s="10"/>
      <c r="G25" s="10"/>
      <c r="H25" s="10"/>
      <c r="I25" s="10"/>
      <c r="J25" s="10"/>
      <c r="K25" s="10"/>
      <c r="L25" s="10"/>
      <c r="M25" s="10"/>
    </row>
  </sheetData>
  <sheetProtection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2025-09-15T05:54:00Z</dcterms:created>
  <dcterms:modified xsi:type="dcterms:W3CDTF">2025-09-23T07:20:43Z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E0120CF67CEE4DD69A47807BE0D7CE36_11</vt:lpwstr>
  </property>
  <property fmtid="{D5CDD505-2E9C-101B-9397-08002B2CF9AE}" pid="3" name="KSOProductBuildVer">
    <vt:lpwstr>2052-12.1.0.22529</vt:lpwstr>
  </property>
</Properties>
</file>